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 HÀ GIANG\aa quyết định quy định chi tiết nghị quyết 23\xin ý kiến\"/>
    </mc:Choice>
  </mc:AlternateContent>
  <bookViews>
    <workbookView xWindow="0" yWindow="0" windowWidth="20730" windowHeight="11760"/>
  </bookViews>
  <sheets>
    <sheet name="CP_TrucTiep" sheetId="1" r:id="rId1"/>
    <sheet name="CP_BuuChinh" sheetId="2" r:id="rId2"/>
    <sheet name="CP_TrucTuyen" sheetId="3" r:id="rId3"/>
    <sheet name="TongHop" sheetId="4" r:id="rId4"/>
  </sheets>
  <calcPr calcId="162913"/>
</workbook>
</file>

<file path=xl/calcChain.xml><?xml version="1.0" encoding="utf-8"?>
<calcChain xmlns="http://schemas.openxmlformats.org/spreadsheetml/2006/main">
  <c r="J16" i="3" l="1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K17" i="3" s="1"/>
  <c r="J16" i="2"/>
  <c r="K16" i="2" s="1"/>
  <c r="J15" i="2"/>
  <c r="K15" i="2" s="1"/>
  <c r="J14" i="2"/>
  <c r="K14" i="2" s="1"/>
  <c r="J13" i="2"/>
  <c r="K13" i="2" s="1"/>
  <c r="J12" i="2"/>
  <c r="K12" i="2" s="1"/>
  <c r="J11" i="2"/>
  <c r="K11" i="2" s="1"/>
  <c r="J10" i="2"/>
  <c r="K10" i="2" s="1"/>
  <c r="J9" i="2"/>
  <c r="K9" i="2" s="1"/>
  <c r="J8" i="2"/>
  <c r="K8" i="2" s="1"/>
  <c r="J7" i="2"/>
  <c r="K7" i="2" s="1"/>
  <c r="J6" i="2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17" i="2" l="1"/>
  <c r="B5" i="4" s="1"/>
  <c r="E5" i="4" s="1"/>
  <c r="K17" i="1"/>
  <c r="J17" i="1"/>
  <c r="B4" i="4" s="1"/>
  <c r="E4" i="4" s="1"/>
  <c r="K6" i="2"/>
  <c r="K17" i="2" s="1"/>
  <c r="J17" i="3"/>
  <c r="B6" i="4" s="1"/>
  <c r="E6" i="4" s="1"/>
</calcChain>
</file>

<file path=xl/sharedStrings.xml><?xml version="1.0" encoding="utf-8"?>
<sst xmlns="http://schemas.openxmlformats.org/spreadsheetml/2006/main" count="163" uniqueCount="71">
  <si>
    <t>BIỂU MẪU SỐ 04/ĐGTĐ-SCM - CHI PHÍ TUÂN THỦ THỦ TỤC HÀNH CHÍNH TRONG DỰ THẢO VĂN BẢN</t>
  </si>
  <si>
    <t>I. CHI PHÍ TUÂN THỦ TTHC DỰ KIẾN BAN HÀNH MỚI</t>
  </si>
  <si>
    <t>Các công việc khi thực hiện TTHC</t>
  </si>
  <si>
    <t>Các hoạt động/cách thức thực hiện cụ thể</t>
  </si>
  <si>
    <t>Thời gian thực hiện (giờ)</t>
  </si>
  <si>
    <t>Mức TNBQ/01 giờ làm việc (đồng)</t>
  </si>
  <si>
    <t>Mức chi phí thuê tư vấn, dịch vụ (đồng)</t>
  </si>
  <si>
    <t>Mức phí, lệ phí, chi phí khác (đồng)</t>
  </si>
  <si>
    <t>Số lần thực hiện/01 năm</t>
  </si>
  <si>
    <t>Số lượng đối tượng tuân thủ/01 năm</t>
  </si>
  <si>
    <t>Chi phí thực hiện TTHC (đồng)</t>
  </si>
  <si>
    <t>Tổng chi phí thực hiện TTHC/01 năm (đồng)</t>
  </si>
  <si>
    <t>Ghi chú</t>
  </si>
  <si>
    <t>TỔNG HỢP CHI PHÍ TUÂN THỦ TTHC THEO BIỂU MẪU SỐ 04/ĐGTĐ-SCM</t>
  </si>
  <si>
    <t>Phương án</t>
  </si>
  <si>
    <t>Chi phí thực hiện 01 hồ sơ (đồng)</t>
  </si>
  <si>
    <t>Số lần/năm</t>
  </si>
  <si>
    <t>Số lượng hồ sơ/năm</t>
  </si>
  <si>
    <t>Tổng chi phí/năm (đồng)</t>
  </si>
  <si>
    <t>Căn cứ và lưu ý</t>
  </si>
  <si>
    <t>Biểu mẫu được trình bày theo cấu trúc Biểu mẫu số 04/ĐGTĐ-SCM ban hành kèm theo Thông tư số 26/2025/TT-BTP.</t>
  </si>
  <si>
    <t>Mức thu nhập bình quân/01 giờ làm việc tạm tính 48.714 đồng theo ví dụ hướng dẫn tại Thông tư 26; có thể cập nhật theo số liệu thống kê năm gần nhất.</t>
  </si>
  <si>
    <t>Chi phí không tính chi phí cơ hội; không có phí, lệ phí do dự thảo không quy định thu phí/lệ phí.</t>
  </si>
  <si>
    <t>TÊN THỦ TỤC HÀNH CHÍNH: hỗ trợ đạt các giải thưởng, danh hiệu du lịch trong nước và quốc tế</t>
  </si>
  <si>
    <t>Chuẩn bị hồ sơ</t>
  </si>
  <si>
    <t>1.1</t>
  </si>
  <si>
    <t>Đơn đề nghị hỗ trợ (Mẫu số 03 - Phụ lục II)</t>
  </si>
  <si>
    <t>Soạn thảo, ký đơn đề nghị hỗ trợ</t>
  </si>
  <si>
    <t>Theo Mẫu số 03 - Phụ lục II.</t>
  </si>
  <si>
    <t>1.2</t>
  </si>
  <si>
    <t>Báo cáo kết quả đạt giải thưởng, danh hiệu du lịch trong nước hoặc quốc tế</t>
  </si>
  <si>
    <t>Tổng hợp thông tin về tên khu du lịch, điểm du lịch đạt giải thưởng, danh hiệu; tên giải thưởng, danh hiệu; thời gian, địa điểm, cơ quan, tổ chức trao tặng; ý nghĩa, tác động đối với quảng bá, phát triển du lịch địa phương và việc đáp ứng điều kiện hỗ trợ</t>
  </si>
  <si>
    <t>1.3</t>
  </si>
  <si>
    <t>Bản sao giấy chứng nhận, quyết định hoặc văn bản xác nhận đạt giải thưởng, danh hiệu du lịch trong nước hoặc quốc tế</t>
  </si>
  <si>
    <t>Sao chụp/chứng thực giấy chứng nhận, quyết định hoặc văn bản xác nhận do cơ quan, tổ chức có thẩm quyền trao tặng; trường hợp tài liệu bằng tiếng nước ngoài thì kèm theo bản dịch tiếng Việt theo quy định</t>
  </si>
  <si>
    <t>1.4</t>
  </si>
  <si>
    <t>Tài liệu chứng minh việc thực hiện sản phẩm truyền thông, quảng bá hoặc hoạt động quảng bá, xúc tiến du lịch gắn với giải thưởng, danh hiệu đạt được</t>
  </si>
  <si>
    <t>Tập hợp video quảng bá, clip truyền thông, ấn phẩm quảng bá, bài viết, hình ảnh, tài liệu giới thiệu; đường dẫn, ảnh chụp màn hình hoặc tài liệu chứng minh quảng bá trên nền tảng số; tài liệu tham gia hội chợ, hội nghị, hội thảo, chương trình xúc tiến; đối với giải thưởng, danh hiệu quốc tế có tiếng Việt và ít nhất 01 ngôn ngữ nước ngoài</t>
  </si>
  <si>
    <t>1.5</t>
  </si>
  <si>
    <t>Tài liệu chứng minh tổ chức, cá nhân đề nghị hỗ trợ đang quản lý, khai thác khu du lịch, điểm du lịch đạt giải thưởng, danh hiệu</t>
  </si>
  <si>
    <t>Sao chụp, sắp xếp một trong các giấy tờ: quyết định công nhận khu du lịch, điểm du lịch; quyết định giao quản lý; quyết định thành lập ban quản lý; hợp đồng hoặc văn bản thỏa thuận quản lý, khai thác; giấy chứng nhận đăng ký doanh nghiệp, hợp tác xã, hộ kinh doanh hoặc giấy tờ pháp lý tương đương</t>
  </si>
  <si>
    <t>Nộp hồ sơ</t>
  </si>
  <si>
    <t>Nộp trực tiếp tại Trung tâm Phục vụ hành chính công tỉnh/Trung tâm Phục vụ hành chính công xã, phường</t>
  </si>
  <si>
    <t>Cấp xã miền núi: 03 giờ/01 lượt; tính 01 lượt nộp hồ sơ.</t>
  </si>
  <si>
    <t>Nộp phí, lệ phí, chi phí khác</t>
  </si>
  <si>
    <t>Không quy định</t>
  </si>
  <si>
    <t>Dự thảo không quy định phí, lệ phí.</t>
  </si>
  <si>
    <t>Chuẩn bị, phục vụ việc kiểm tra, thẩm định hồ sơ/đánh giá điều kiện hỗ trợ</t>
  </si>
  <si>
    <t>Chuẩn bị tài liệu, phối hợp cung cấp thông tin, phục vụ kiểm tra/thẩm định tính hợp pháp, hiệu lực của giải thưởng, danh hiệu và việc thực hiện hoạt động truyền thông, quảng bá, xúc tiến du lịch khi có yêu cầu</t>
  </si>
  <si>
    <t>Theo Điều 20, cơ quan giải quyết kiểm tra hồ sơ, thẩm định tính hợp pháp, hiệu lực của giải thưởng/danh hiệu và việc đáp ứng điều kiện hỗ trợ.</t>
  </si>
  <si>
    <t>Công việc khác</t>
  </si>
  <si>
    <t>Không phát sinh</t>
  </si>
  <si>
    <t>Nhận kết quả</t>
  </si>
  <si>
    <t>Nhận trực tiếp hoặc bản điện tử; kinh phí chuyển khoản</t>
  </si>
  <si>
    <t>Kết quả: Quyết định hỗ trợ và chuyển khoản kinh phí hỗ trợ; hoặc văn bản trả lời không hỗ trợ.</t>
  </si>
  <si>
    <t>TỔNG</t>
  </si>
  <si>
    <t>Ghi chú: Số liệu chi phí là mức ước tính cho 01 trường hợp thực hiện thủ tục. Khi có số liệu dự báo số lượng hồ sơ/năm, cập nhật cột I để tính tổng chi phí tuân thủ/năm.</t>
  </si>
  <si>
    <t>Gửi qua dịch vụ bưu chính công ích</t>
  </si>
  <si>
    <t>Thời gian chuẩn bị gửi hồ sơ và chi phí bưu chính nội tỉnh ước tính.</t>
  </si>
  <si>
    <t>Nhận qua bưu chính/bản điện tử; kinh phí chuyển khoản</t>
  </si>
  <si>
    <t>Nộp trực tuyến tại dichvucong.gov.vn/Hệ thống thông tin giải quyết TTHC của tỉnh</t>
  </si>
  <si>
    <t>Nộp trực tuyến: 01 giờ/01 lượt.</t>
  </si>
  <si>
    <t>Nhận kết quả điện tử; kinh phí chuyển khoản</t>
  </si>
  <si>
    <t>Nộp trực tiếp</t>
  </si>
  <si>
    <t>Chi phí đi lại cao hơn; dùng để tham khảo mức tối đa tương đối.</t>
  </si>
  <si>
    <t>Nộp qua bưu chính</t>
  </si>
  <si>
    <t>Giảm thời gian đi lại, phát sinh chi phí bưu chính.</t>
  </si>
  <si>
    <t>Nộp trực tuyến</t>
  </si>
  <si>
    <t>Phương án khuyến khích để giảm chi phí tuân thủ.</t>
  </si>
  <si>
    <t>Thành phần hồ sơ được cập nhật theo Điều 20 dự thảo Quy định: 05 nhóm tài liệu đối với thủ tục hỗ trợ đạt các giải thưởng, danh hiệu du lịch trong nước và quốc tế.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</si>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</sst>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rlito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wrapText="1"/>
    </xf>
    <xf numFmtId="3" fontId="1" fillId="2" borderId="0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wrapText="1"/>
    </xf>
    <xf numFmtId="0" fontId="5" fillId="2" borderId="5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0" workbookViewId="0">
      <selection activeCell="B11" sqref="B11"/>
    </sheetView>
  </sheetViews>
  <sheetFormatPr defaultRowHeight="15.75"/>
  <cols>
    <col min="1" max="1" width="4.625" style="12" customWidth="1"/>
    <col min="2" max="2" width="20.625" style="1" customWidth="1"/>
    <col min="3" max="3" width="24.25" style="1" customWidth="1"/>
    <col min="4" max="4" width="6.5" style="12" customWidth="1"/>
    <col min="5" max="5" width="6.625" style="1" customWidth="1"/>
    <col min="6" max="6" width="6.125" style="12" customWidth="1"/>
    <col min="7" max="7" width="7.25" style="1" customWidth="1"/>
    <col min="8" max="8" width="6" style="12" customWidth="1"/>
    <col min="9" max="9" width="6.75" style="12" customWidth="1"/>
    <col min="10" max="10" width="8.125" style="1" customWidth="1"/>
    <col min="11" max="11" width="9.75" style="1" customWidth="1"/>
    <col min="12" max="12" width="16.625" style="1" customWidth="1"/>
    <col min="13" max="16384" width="9" style="1"/>
  </cols>
  <sheetData>
    <row r="1" spans="1:12" ht="36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45" customHeight="1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4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5" spans="1:12" ht="137.25" customHeight="1">
      <c r="A5" s="7" t="s">
        <v>70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2" ht="47.25" customHeight="1">
      <c r="A6" s="10">
        <v>1</v>
      </c>
      <c r="B6" s="8" t="s">
        <v>24</v>
      </c>
      <c r="C6" s="8"/>
      <c r="D6" s="13">
        <v>0</v>
      </c>
      <c r="E6" s="9">
        <v>48714</v>
      </c>
      <c r="F6" s="13">
        <v>0</v>
      </c>
      <c r="G6" s="9">
        <v>0</v>
      </c>
      <c r="H6" s="13">
        <v>1</v>
      </c>
      <c r="I6" s="13">
        <v>2</v>
      </c>
      <c r="J6" s="9">
        <f t="shared" ref="J6:J16" si="0">D6*E6+F6+G6</f>
        <v>0</v>
      </c>
      <c r="K6" s="9">
        <f t="shared" ref="K6:K16" si="1">J6*H6*I6</f>
        <v>0</v>
      </c>
      <c r="L6" s="8"/>
    </row>
    <row r="7" spans="1:12" ht="62.25" customHeight="1">
      <c r="A7" s="10" t="s">
        <v>25</v>
      </c>
      <c r="B7" s="8" t="s">
        <v>26</v>
      </c>
      <c r="C7" s="8" t="s">
        <v>27</v>
      </c>
      <c r="D7" s="13">
        <v>1.5</v>
      </c>
      <c r="E7" s="9">
        <v>48714</v>
      </c>
      <c r="F7" s="13">
        <v>0</v>
      </c>
      <c r="G7" s="9">
        <v>2000</v>
      </c>
      <c r="H7" s="13">
        <v>1</v>
      </c>
      <c r="I7" s="13">
        <v>2</v>
      </c>
      <c r="J7" s="9">
        <f t="shared" si="0"/>
        <v>75071</v>
      </c>
      <c r="K7" s="9">
        <f t="shared" si="1"/>
        <v>150142</v>
      </c>
      <c r="L7" s="8" t="s">
        <v>28</v>
      </c>
    </row>
    <row r="8" spans="1:12" ht="171.75" customHeight="1">
      <c r="A8" s="10" t="s">
        <v>29</v>
      </c>
      <c r="B8" s="8" t="s">
        <v>30</v>
      </c>
      <c r="C8" s="8" t="s">
        <v>31</v>
      </c>
      <c r="D8" s="13">
        <v>3</v>
      </c>
      <c r="E8" s="9">
        <v>48714</v>
      </c>
      <c r="F8" s="13">
        <v>0</v>
      </c>
      <c r="G8" s="9">
        <v>10000</v>
      </c>
      <c r="H8" s="13">
        <v>1</v>
      </c>
      <c r="I8" s="13">
        <v>2</v>
      </c>
      <c r="J8" s="9">
        <f t="shared" si="0"/>
        <v>156142</v>
      </c>
      <c r="K8" s="9">
        <f t="shared" si="1"/>
        <v>312284</v>
      </c>
      <c r="L8" s="8"/>
    </row>
    <row r="9" spans="1:12" ht="147.75" customHeight="1">
      <c r="A9" s="10" t="s">
        <v>32</v>
      </c>
      <c r="B9" s="8" t="s">
        <v>33</v>
      </c>
      <c r="C9" s="8" t="s">
        <v>34</v>
      </c>
      <c r="D9" s="13">
        <v>1</v>
      </c>
      <c r="E9" s="9">
        <v>48714</v>
      </c>
      <c r="F9" s="13">
        <v>0</v>
      </c>
      <c r="G9" s="9">
        <v>10000</v>
      </c>
      <c r="H9" s="13">
        <v>1</v>
      </c>
      <c r="I9" s="13">
        <v>2</v>
      </c>
      <c r="J9" s="9">
        <f t="shared" si="0"/>
        <v>58714</v>
      </c>
      <c r="K9" s="9">
        <f t="shared" si="1"/>
        <v>117428</v>
      </c>
      <c r="L9" s="8"/>
    </row>
    <row r="10" spans="1:12" ht="206.25" customHeight="1">
      <c r="A10" s="10" t="s">
        <v>35</v>
      </c>
      <c r="B10" s="8" t="s">
        <v>36</v>
      </c>
      <c r="C10" s="8" t="s">
        <v>37</v>
      </c>
      <c r="D10" s="13">
        <v>2</v>
      </c>
      <c r="E10" s="9">
        <v>48714</v>
      </c>
      <c r="F10" s="13">
        <v>0</v>
      </c>
      <c r="G10" s="9">
        <v>10000</v>
      </c>
      <c r="H10" s="13">
        <v>1</v>
      </c>
      <c r="I10" s="13">
        <v>2</v>
      </c>
      <c r="J10" s="9">
        <f t="shared" si="0"/>
        <v>107428</v>
      </c>
      <c r="K10" s="9">
        <f t="shared" si="1"/>
        <v>214856</v>
      </c>
      <c r="L10" s="8"/>
    </row>
    <row r="11" spans="1:12" ht="178.5" customHeight="1">
      <c r="A11" s="10" t="s">
        <v>38</v>
      </c>
      <c r="B11" s="8" t="s">
        <v>39</v>
      </c>
      <c r="C11" s="8" t="s">
        <v>40</v>
      </c>
      <c r="D11" s="13">
        <v>1</v>
      </c>
      <c r="E11" s="9">
        <v>48714</v>
      </c>
      <c r="F11" s="13">
        <v>0</v>
      </c>
      <c r="G11" s="9">
        <v>10000</v>
      </c>
      <c r="H11" s="13">
        <v>1</v>
      </c>
      <c r="I11" s="13">
        <v>2</v>
      </c>
      <c r="J11" s="9">
        <f t="shared" si="0"/>
        <v>58714</v>
      </c>
      <c r="K11" s="9">
        <f t="shared" si="1"/>
        <v>117428</v>
      </c>
      <c r="L11" s="8"/>
    </row>
    <row r="12" spans="1:12" ht="67.5" customHeight="1">
      <c r="A12" s="10">
        <v>2</v>
      </c>
      <c r="B12" s="8" t="s">
        <v>41</v>
      </c>
      <c r="C12" s="8" t="s">
        <v>42</v>
      </c>
      <c r="D12" s="13">
        <v>3</v>
      </c>
      <c r="E12" s="9">
        <v>48714</v>
      </c>
      <c r="F12" s="13">
        <v>0</v>
      </c>
      <c r="G12" s="9">
        <v>0</v>
      </c>
      <c r="H12" s="13">
        <v>1</v>
      </c>
      <c r="I12" s="13">
        <v>2</v>
      </c>
      <c r="J12" s="9">
        <f t="shared" si="0"/>
        <v>146142</v>
      </c>
      <c r="K12" s="9">
        <f t="shared" si="1"/>
        <v>292284</v>
      </c>
      <c r="L12" s="8" t="s">
        <v>43</v>
      </c>
    </row>
    <row r="13" spans="1:12" ht="54" customHeight="1">
      <c r="A13" s="10">
        <v>3</v>
      </c>
      <c r="B13" s="8" t="s">
        <v>44</v>
      </c>
      <c r="C13" s="8" t="s">
        <v>45</v>
      </c>
      <c r="D13" s="13">
        <v>0</v>
      </c>
      <c r="E13" s="9">
        <v>48714</v>
      </c>
      <c r="F13" s="13">
        <v>0</v>
      </c>
      <c r="G13" s="9">
        <v>0</v>
      </c>
      <c r="H13" s="13">
        <v>1</v>
      </c>
      <c r="I13" s="13">
        <v>2</v>
      </c>
      <c r="J13" s="9">
        <f t="shared" si="0"/>
        <v>0</v>
      </c>
      <c r="K13" s="9">
        <f t="shared" si="1"/>
        <v>0</v>
      </c>
      <c r="L13" s="8" t="s">
        <v>46</v>
      </c>
    </row>
    <row r="14" spans="1:12" ht="144" customHeight="1">
      <c r="A14" s="10">
        <v>4</v>
      </c>
      <c r="B14" s="8" t="s">
        <v>47</v>
      </c>
      <c r="C14" s="8" t="s">
        <v>48</v>
      </c>
      <c r="D14" s="13">
        <v>1</v>
      </c>
      <c r="E14" s="9">
        <v>48714</v>
      </c>
      <c r="F14" s="13">
        <v>0</v>
      </c>
      <c r="G14" s="9">
        <v>0</v>
      </c>
      <c r="H14" s="13">
        <v>1</v>
      </c>
      <c r="I14" s="13">
        <v>2</v>
      </c>
      <c r="J14" s="9">
        <f t="shared" si="0"/>
        <v>48714</v>
      </c>
      <c r="K14" s="9">
        <f t="shared" si="1"/>
        <v>97428</v>
      </c>
      <c r="L14" s="8" t="s">
        <v>49</v>
      </c>
    </row>
    <row r="15" spans="1:12" ht="31.5" customHeight="1">
      <c r="A15" s="10">
        <v>5</v>
      </c>
      <c r="B15" s="8" t="s">
        <v>50</v>
      </c>
      <c r="C15" s="8" t="s">
        <v>51</v>
      </c>
      <c r="D15" s="13">
        <v>0</v>
      </c>
      <c r="E15" s="9">
        <v>48714</v>
      </c>
      <c r="F15" s="13">
        <v>0</v>
      </c>
      <c r="G15" s="9">
        <v>0</v>
      </c>
      <c r="H15" s="13">
        <v>1</v>
      </c>
      <c r="I15" s="13">
        <v>2</v>
      </c>
      <c r="J15" s="9">
        <f t="shared" si="0"/>
        <v>0</v>
      </c>
      <c r="K15" s="9">
        <f t="shared" si="1"/>
        <v>0</v>
      </c>
      <c r="L15" s="8"/>
    </row>
    <row r="16" spans="1:12" ht="103.5" customHeight="1">
      <c r="A16" s="10">
        <v>6</v>
      </c>
      <c r="B16" s="8" t="s">
        <v>52</v>
      </c>
      <c r="C16" s="8" t="s">
        <v>53</v>
      </c>
      <c r="D16" s="13">
        <v>3</v>
      </c>
      <c r="E16" s="9">
        <v>48714</v>
      </c>
      <c r="F16" s="13">
        <v>0</v>
      </c>
      <c r="G16" s="9">
        <v>0</v>
      </c>
      <c r="H16" s="13">
        <v>1</v>
      </c>
      <c r="I16" s="13">
        <v>2</v>
      </c>
      <c r="J16" s="9">
        <f t="shared" si="0"/>
        <v>146142</v>
      </c>
      <c r="K16" s="9">
        <f t="shared" si="1"/>
        <v>292284</v>
      </c>
      <c r="L16" s="8" t="s">
        <v>54</v>
      </c>
    </row>
    <row r="17" spans="1:12" ht="25.5" customHeight="1">
      <c r="A17" s="32" t="s">
        <v>55</v>
      </c>
      <c r="B17" s="33"/>
      <c r="C17" s="34"/>
      <c r="D17" s="15"/>
      <c r="E17" s="16"/>
      <c r="F17" s="15"/>
      <c r="G17" s="16"/>
      <c r="H17" s="15"/>
      <c r="I17" s="15"/>
      <c r="J17" s="16">
        <f>SUM(J6:J16)</f>
        <v>797067</v>
      </c>
      <c r="K17" s="16">
        <f>SUM(K6:K16)</f>
        <v>1594134</v>
      </c>
      <c r="L17" s="8"/>
    </row>
    <row r="18" spans="1:12" ht="14.25" customHeight="1">
      <c r="A18" s="3"/>
      <c r="B18" s="3"/>
      <c r="C18" s="3"/>
      <c r="D18" s="17"/>
      <c r="E18" s="18"/>
      <c r="F18" s="17"/>
      <c r="G18" s="18"/>
      <c r="H18" s="17"/>
      <c r="I18" s="17"/>
      <c r="J18" s="18"/>
      <c r="K18" s="18"/>
      <c r="L18" s="19"/>
    </row>
    <row r="19" spans="1:12" ht="35.25" customHeight="1">
      <c r="A19" s="35" t="s">
        <v>56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4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B21" s="4"/>
      <c r="C21" s="4"/>
      <c r="L21" s="4"/>
    </row>
    <row r="22" spans="1:12">
      <c r="B22" s="4"/>
      <c r="C22" s="4"/>
      <c r="L22" s="4"/>
    </row>
  </sheetData>
  <mergeCells count="6">
    <mergeCell ref="A1:L1"/>
    <mergeCell ref="A2:L2"/>
    <mergeCell ref="A3:L3"/>
    <mergeCell ref="A20:L20"/>
    <mergeCell ref="A17:C17"/>
    <mergeCell ref="A19:L19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5" workbookViewId="0">
      <selection activeCell="B16" sqref="B16"/>
    </sheetView>
  </sheetViews>
  <sheetFormatPr defaultRowHeight="15.75"/>
  <cols>
    <col min="1" max="1" width="4.75" style="12" customWidth="1"/>
    <col min="2" max="2" width="13.25" style="1" customWidth="1"/>
    <col min="3" max="3" width="28.75" style="1" customWidth="1"/>
    <col min="4" max="4" width="6.25" style="12" customWidth="1"/>
    <col min="5" max="5" width="7.5" style="1" customWidth="1"/>
    <col min="6" max="6" width="7.375" style="12" customWidth="1"/>
    <col min="7" max="7" width="8" style="1" customWidth="1"/>
    <col min="8" max="8" width="7.25" style="12" customWidth="1"/>
    <col min="9" max="9" width="7.875" style="12" customWidth="1"/>
    <col min="10" max="10" width="7.5" style="1" customWidth="1"/>
    <col min="11" max="11" width="11" style="1" customWidth="1"/>
    <col min="12" max="12" width="13.625" style="1" customWidth="1"/>
    <col min="13" max="16384" width="9" style="1"/>
  </cols>
  <sheetData>
    <row r="1" spans="1:12" ht="36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45" customHeight="1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4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5" spans="1:12" ht="114" customHeight="1">
      <c r="A5" s="7" t="s">
        <v>70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2" ht="51" customHeight="1">
      <c r="A6" s="10">
        <v>1</v>
      </c>
      <c r="B6" s="8" t="s">
        <v>24</v>
      </c>
      <c r="C6" s="8"/>
      <c r="D6" s="13">
        <v>0</v>
      </c>
      <c r="E6" s="9">
        <v>48714</v>
      </c>
      <c r="F6" s="13">
        <v>0</v>
      </c>
      <c r="G6" s="9">
        <v>0</v>
      </c>
      <c r="H6" s="13">
        <v>1</v>
      </c>
      <c r="I6" s="13">
        <v>2</v>
      </c>
      <c r="J6" s="9">
        <f t="shared" ref="J6:J16" si="0">D6*E6+F6+G6</f>
        <v>0</v>
      </c>
      <c r="K6" s="9">
        <f t="shared" ref="K6:K16" si="1">J6*H6*I6</f>
        <v>0</v>
      </c>
      <c r="L6" s="8"/>
    </row>
    <row r="7" spans="1:12" ht="78.75" customHeight="1">
      <c r="A7" s="10" t="s">
        <v>25</v>
      </c>
      <c r="B7" s="8" t="s">
        <v>26</v>
      </c>
      <c r="C7" s="8" t="s">
        <v>27</v>
      </c>
      <c r="D7" s="13">
        <v>1.5</v>
      </c>
      <c r="E7" s="9">
        <v>48714</v>
      </c>
      <c r="F7" s="13">
        <v>0</v>
      </c>
      <c r="G7" s="9">
        <v>2000</v>
      </c>
      <c r="H7" s="13">
        <v>1</v>
      </c>
      <c r="I7" s="13">
        <v>2</v>
      </c>
      <c r="J7" s="9">
        <f t="shared" si="0"/>
        <v>75071</v>
      </c>
      <c r="K7" s="9">
        <f t="shared" si="1"/>
        <v>150142</v>
      </c>
      <c r="L7" s="8" t="s">
        <v>28</v>
      </c>
    </row>
    <row r="8" spans="1:12" ht="152.25" customHeight="1">
      <c r="A8" s="10" t="s">
        <v>29</v>
      </c>
      <c r="B8" s="8" t="s">
        <v>30</v>
      </c>
      <c r="C8" s="8" t="s">
        <v>31</v>
      </c>
      <c r="D8" s="13">
        <v>3</v>
      </c>
      <c r="E8" s="9">
        <v>48714</v>
      </c>
      <c r="F8" s="13">
        <v>0</v>
      </c>
      <c r="G8" s="9">
        <v>10000</v>
      </c>
      <c r="H8" s="13">
        <v>1</v>
      </c>
      <c r="I8" s="13">
        <v>2</v>
      </c>
      <c r="J8" s="9">
        <f t="shared" si="0"/>
        <v>156142</v>
      </c>
      <c r="K8" s="9">
        <f t="shared" si="1"/>
        <v>312284</v>
      </c>
      <c r="L8" s="8"/>
    </row>
    <row r="9" spans="1:12" ht="156" customHeight="1">
      <c r="A9" s="10" t="s">
        <v>32</v>
      </c>
      <c r="B9" s="8" t="s">
        <v>33</v>
      </c>
      <c r="C9" s="8" t="s">
        <v>34</v>
      </c>
      <c r="D9" s="13">
        <v>1</v>
      </c>
      <c r="E9" s="9">
        <v>48714</v>
      </c>
      <c r="F9" s="13">
        <v>0</v>
      </c>
      <c r="G9" s="9">
        <v>10000</v>
      </c>
      <c r="H9" s="13">
        <v>1</v>
      </c>
      <c r="I9" s="13">
        <v>2</v>
      </c>
      <c r="J9" s="9">
        <f t="shared" si="0"/>
        <v>58714</v>
      </c>
      <c r="K9" s="9">
        <f t="shared" si="1"/>
        <v>117428</v>
      </c>
      <c r="L9" s="8"/>
    </row>
    <row r="10" spans="1:12" ht="191.25" customHeight="1">
      <c r="A10" s="10" t="s">
        <v>35</v>
      </c>
      <c r="B10" s="8" t="s">
        <v>36</v>
      </c>
      <c r="C10" s="8" t="s">
        <v>37</v>
      </c>
      <c r="D10" s="13">
        <v>2</v>
      </c>
      <c r="E10" s="9">
        <v>48714</v>
      </c>
      <c r="F10" s="13">
        <v>0</v>
      </c>
      <c r="G10" s="9">
        <v>10000</v>
      </c>
      <c r="H10" s="13">
        <v>1</v>
      </c>
      <c r="I10" s="13">
        <v>2</v>
      </c>
      <c r="J10" s="9">
        <f t="shared" si="0"/>
        <v>107428</v>
      </c>
      <c r="K10" s="9">
        <f t="shared" si="1"/>
        <v>214856</v>
      </c>
      <c r="L10" s="8"/>
    </row>
    <row r="11" spans="1:12" ht="164.25" customHeight="1">
      <c r="A11" s="10" t="s">
        <v>38</v>
      </c>
      <c r="B11" s="8" t="s">
        <v>39</v>
      </c>
      <c r="C11" s="8" t="s">
        <v>40</v>
      </c>
      <c r="D11" s="13">
        <v>1</v>
      </c>
      <c r="E11" s="9">
        <v>48714</v>
      </c>
      <c r="F11" s="13">
        <v>0</v>
      </c>
      <c r="G11" s="9">
        <v>10000</v>
      </c>
      <c r="H11" s="13">
        <v>1</v>
      </c>
      <c r="I11" s="13">
        <v>2</v>
      </c>
      <c r="J11" s="9">
        <f t="shared" si="0"/>
        <v>58714</v>
      </c>
      <c r="K11" s="9">
        <f t="shared" si="1"/>
        <v>117428</v>
      </c>
      <c r="L11" s="8"/>
    </row>
    <row r="12" spans="1:12" ht="78" customHeight="1">
      <c r="A12" s="10">
        <v>2</v>
      </c>
      <c r="B12" s="8" t="s">
        <v>41</v>
      </c>
      <c r="C12" s="8" t="s">
        <v>57</v>
      </c>
      <c r="D12" s="13">
        <v>0.5</v>
      </c>
      <c r="E12" s="9">
        <v>48714</v>
      </c>
      <c r="F12" s="13">
        <v>0</v>
      </c>
      <c r="G12" s="9">
        <v>15000</v>
      </c>
      <c r="H12" s="13">
        <v>1</v>
      </c>
      <c r="I12" s="13">
        <v>2</v>
      </c>
      <c r="J12" s="9">
        <f t="shared" si="0"/>
        <v>39357</v>
      </c>
      <c r="K12" s="9">
        <f t="shared" si="1"/>
        <v>78714</v>
      </c>
      <c r="L12" s="8" t="s">
        <v>58</v>
      </c>
    </row>
    <row r="13" spans="1:12" ht="69" customHeight="1">
      <c r="A13" s="10">
        <v>3</v>
      </c>
      <c r="B13" s="8" t="s">
        <v>44</v>
      </c>
      <c r="C13" s="8" t="s">
        <v>45</v>
      </c>
      <c r="D13" s="13">
        <v>0</v>
      </c>
      <c r="E13" s="9">
        <v>48714</v>
      </c>
      <c r="F13" s="13">
        <v>0</v>
      </c>
      <c r="G13" s="9">
        <v>0</v>
      </c>
      <c r="H13" s="13">
        <v>1</v>
      </c>
      <c r="I13" s="13">
        <v>2</v>
      </c>
      <c r="J13" s="9">
        <f t="shared" si="0"/>
        <v>0</v>
      </c>
      <c r="K13" s="9">
        <f t="shared" si="1"/>
        <v>0</v>
      </c>
      <c r="L13" s="8" t="s">
        <v>46</v>
      </c>
    </row>
    <row r="14" spans="1:12" ht="148.5" customHeight="1">
      <c r="A14" s="10">
        <v>4</v>
      </c>
      <c r="B14" s="8" t="s">
        <v>47</v>
      </c>
      <c r="C14" s="8" t="s">
        <v>48</v>
      </c>
      <c r="D14" s="13">
        <v>1</v>
      </c>
      <c r="E14" s="9">
        <v>48714</v>
      </c>
      <c r="F14" s="13">
        <v>0</v>
      </c>
      <c r="G14" s="9">
        <v>0</v>
      </c>
      <c r="H14" s="13">
        <v>1</v>
      </c>
      <c r="I14" s="13">
        <v>2</v>
      </c>
      <c r="J14" s="9">
        <f t="shared" si="0"/>
        <v>48714</v>
      </c>
      <c r="K14" s="9">
        <f t="shared" si="1"/>
        <v>97428</v>
      </c>
      <c r="L14" s="8" t="s">
        <v>49</v>
      </c>
    </row>
    <row r="15" spans="1:12" ht="33" customHeight="1">
      <c r="A15" s="10">
        <v>5</v>
      </c>
      <c r="B15" s="8" t="s">
        <v>50</v>
      </c>
      <c r="C15" s="8" t="s">
        <v>51</v>
      </c>
      <c r="D15" s="13">
        <v>0</v>
      </c>
      <c r="E15" s="9">
        <v>48714</v>
      </c>
      <c r="F15" s="13">
        <v>0</v>
      </c>
      <c r="G15" s="9">
        <v>0</v>
      </c>
      <c r="H15" s="13">
        <v>1</v>
      </c>
      <c r="I15" s="13">
        <v>2</v>
      </c>
      <c r="J15" s="9">
        <f t="shared" si="0"/>
        <v>0</v>
      </c>
      <c r="K15" s="9">
        <f t="shared" si="1"/>
        <v>0</v>
      </c>
      <c r="L15" s="8"/>
    </row>
    <row r="16" spans="1:12" ht="109.5" customHeight="1">
      <c r="A16" s="10">
        <v>6</v>
      </c>
      <c r="B16" s="8" t="s">
        <v>52</v>
      </c>
      <c r="C16" s="8" t="s">
        <v>59</v>
      </c>
      <c r="D16" s="13">
        <v>0.5</v>
      </c>
      <c r="E16" s="9">
        <v>48714</v>
      </c>
      <c r="F16" s="13">
        <v>0</v>
      </c>
      <c r="G16" s="9">
        <v>15000</v>
      </c>
      <c r="H16" s="13">
        <v>1</v>
      </c>
      <c r="I16" s="13">
        <v>2</v>
      </c>
      <c r="J16" s="9">
        <f t="shared" si="0"/>
        <v>39357</v>
      </c>
      <c r="K16" s="9">
        <f t="shared" si="1"/>
        <v>78714</v>
      </c>
      <c r="L16" s="8" t="s">
        <v>54</v>
      </c>
    </row>
    <row r="17" spans="1:12" ht="27.75" customHeight="1">
      <c r="A17" s="32" t="s">
        <v>55</v>
      </c>
      <c r="B17" s="33"/>
      <c r="C17" s="34"/>
      <c r="D17" s="13"/>
      <c r="E17" s="9"/>
      <c r="F17" s="13"/>
      <c r="G17" s="9"/>
      <c r="H17" s="13"/>
      <c r="I17" s="13"/>
      <c r="J17" s="16">
        <f>SUM(J6:J16)</f>
        <v>583497</v>
      </c>
      <c r="K17" s="16">
        <f>SUM(K6:K16)</f>
        <v>1166994</v>
      </c>
      <c r="L17" s="8"/>
    </row>
    <row r="18" spans="1:12" ht="47.25" customHeight="1">
      <c r="A18" s="36" t="s">
        <v>56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4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B20" s="4"/>
      <c r="C20" s="4"/>
      <c r="L20" s="4"/>
    </row>
    <row r="21" spans="1:12">
      <c r="B21" s="4"/>
      <c r="C21" s="4"/>
      <c r="L21" s="4"/>
    </row>
  </sheetData>
  <mergeCells count="6">
    <mergeCell ref="A1:L1"/>
    <mergeCell ref="A2:L2"/>
    <mergeCell ref="A3:L3"/>
    <mergeCell ref="A19:L19"/>
    <mergeCell ref="A17:C17"/>
    <mergeCell ref="A18:L18"/>
  </mergeCells>
  <pageMargins left="0.7" right="0.45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7" workbookViewId="0">
      <selection activeCell="C23" sqref="C23"/>
    </sheetView>
  </sheetViews>
  <sheetFormatPr defaultRowHeight="15.75"/>
  <cols>
    <col min="1" max="1" width="4.5" style="12" customWidth="1"/>
    <col min="2" max="2" width="20.5" style="1" customWidth="1"/>
    <col min="3" max="3" width="24.125" style="1" customWidth="1"/>
    <col min="4" max="4" width="6.75" style="12" customWidth="1"/>
    <col min="5" max="5" width="7.625" style="1" customWidth="1"/>
    <col min="6" max="6" width="7.625" style="12" customWidth="1"/>
    <col min="7" max="7" width="7.375" style="1" customWidth="1"/>
    <col min="8" max="8" width="6.25" style="12" customWidth="1"/>
    <col min="9" max="9" width="7.625" style="12" customWidth="1"/>
    <col min="10" max="10" width="8.125" style="1" customWidth="1"/>
    <col min="11" max="11" width="8.625" style="1" customWidth="1"/>
    <col min="12" max="12" width="14.125" style="1" customWidth="1"/>
    <col min="13" max="16384" width="9" style="1"/>
  </cols>
  <sheetData>
    <row r="1" spans="1:12" ht="36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45" customHeight="1">
      <c r="A2" s="39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4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5" spans="1:12" ht="112.5" customHeight="1">
      <c r="A5" s="7" t="s">
        <v>70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2" ht="59.25" customHeight="1">
      <c r="A6" s="10">
        <v>1</v>
      </c>
      <c r="B6" s="8" t="s">
        <v>24</v>
      </c>
      <c r="C6" s="8"/>
      <c r="D6" s="13">
        <v>0</v>
      </c>
      <c r="E6" s="9">
        <v>48714</v>
      </c>
      <c r="F6" s="13">
        <v>0</v>
      </c>
      <c r="G6" s="9">
        <v>0</v>
      </c>
      <c r="H6" s="13">
        <v>1</v>
      </c>
      <c r="I6" s="13">
        <v>2</v>
      </c>
      <c r="J6" s="9">
        <f t="shared" ref="J6:J16" si="0">D6*E6+F6+G6</f>
        <v>0</v>
      </c>
      <c r="K6" s="9">
        <f t="shared" ref="K6:K16" si="1">J6*H6*I6</f>
        <v>0</v>
      </c>
      <c r="L6" s="8"/>
    </row>
    <row r="7" spans="1:12" ht="78.75" customHeight="1">
      <c r="A7" s="10" t="s">
        <v>25</v>
      </c>
      <c r="B7" s="8" t="s">
        <v>26</v>
      </c>
      <c r="C7" s="8" t="s">
        <v>27</v>
      </c>
      <c r="D7" s="13">
        <v>1.5</v>
      </c>
      <c r="E7" s="9">
        <v>48714</v>
      </c>
      <c r="F7" s="13">
        <v>0</v>
      </c>
      <c r="G7" s="9">
        <v>2000</v>
      </c>
      <c r="H7" s="13">
        <v>1</v>
      </c>
      <c r="I7" s="13">
        <v>2</v>
      </c>
      <c r="J7" s="9">
        <f t="shared" si="0"/>
        <v>75071</v>
      </c>
      <c r="K7" s="9">
        <f t="shared" si="1"/>
        <v>150142</v>
      </c>
      <c r="L7" s="8" t="s">
        <v>28</v>
      </c>
    </row>
    <row r="8" spans="1:12" ht="158.25" customHeight="1">
      <c r="A8" s="10" t="s">
        <v>29</v>
      </c>
      <c r="B8" s="8" t="s">
        <v>30</v>
      </c>
      <c r="C8" s="8" t="s">
        <v>31</v>
      </c>
      <c r="D8" s="13">
        <v>3</v>
      </c>
      <c r="E8" s="9">
        <v>48714</v>
      </c>
      <c r="F8" s="13">
        <v>0</v>
      </c>
      <c r="G8" s="9">
        <v>10000</v>
      </c>
      <c r="H8" s="13">
        <v>1</v>
      </c>
      <c r="I8" s="13">
        <v>2</v>
      </c>
      <c r="J8" s="9">
        <f t="shared" si="0"/>
        <v>156142</v>
      </c>
      <c r="K8" s="9">
        <f t="shared" si="1"/>
        <v>312284</v>
      </c>
      <c r="L8" s="8"/>
    </row>
    <row r="9" spans="1:12" ht="142.5" customHeight="1">
      <c r="A9" s="10" t="s">
        <v>32</v>
      </c>
      <c r="B9" s="8" t="s">
        <v>33</v>
      </c>
      <c r="C9" s="8" t="s">
        <v>34</v>
      </c>
      <c r="D9" s="13">
        <v>1</v>
      </c>
      <c r="E9" s="9">
        <v>48714</v>
      </c>
      <c r="F9" s="13">
        <v>0</v>
      </c>
      <c r="G9" s="9">
        <v>10000</v>
      </c>
      <c r="H9" s="13">
        <v>1</v>
      </c>
      <c r="I9" s="13">
        <v>2</v>
      </c>
      <c r="J9" s="9">
        <f t="shared" si="0"/>
        <v>58714</v>
      </c>
      <c r="K9" s="9">
        <f t="shared" si="1"/>
        <v>117428</v>
      </c>
      <c r="L9" s="8"/>
    </row>
    <row r="10" spans="1:12" ht="198" customHeight="1">
      <c r="A10" s="10" t="s">
        <v>35</v>
      </c>
      <c r="B10" s="8" t="s">
        <v>36</v>
      </c>
      <c r="C10" s="8" t="s">
        <v>37</v>
      </c>
      <c r="D10" s="13">
        <v>2</v>
      </c>
      <c r="E10" s="9">
        <v>48714</v>
      </c>
      <c r="F10" s="13">
        <v>0</v>
      </c>
      <c r="G10" s="9">
        <v>10000</v>
      </c>
      <c r="H10" s="13">
        <v>1</v>
      </c>
      <c r="I10" s="13">
        <v>2</v>
      </c>
      <c r="J10" s="9">
        <f t="shared" si="0"/>
        <v>107428</v>
      </c>
      <c r="K10" s="9">
        <f t="shared" si="1"/>
        <v>214856</v>
      </c>
      <c r="L10" s="8"/>
    </row>
    <row r="11" spans="1:12" ht="177.75" customHeight="1">
      <c r="A11" s="10" t="s">
        <v>38</v>
      </c>
      <c r="B11" s="8" t="s">
        <v>39</v>
      </c>
      <c r="C11" s="8" t="s">
        <v>40</v>
      </c>
      <c r="D11" s="13">
        <v>1</v>
      </c>
      <c r="E11" s="9">
        <v>48714</v>
      </c>
      <c r="F11" s="13">
        <v>0</v>
      </c>
      <c r="G11" s="9">
        <v>10000</v>
      </c>
      <c r="H11" s="13">
        <v>1</v>
      </c>
      <c r="I11" s="13">
        <v>2</v>
      </c>
      <c r="J11" s="9">
        <f t="shared" si="0"/>
        <v>58714</v>
      </c>
      <c r="K11" s="9">
        <f t="shared" si="1"/>
        <v>117428</v>
      </c>
      <c r="L11" s="8"/>
    </row>
    <row r="12" spans="1:12" ht="56.25" customHeight="1">
      <c r="A12" s="10">
        <v>2</v>
      </c>
      <c r="B12" s="8" t="s">
        <v>41</v>
      </c>
      <c r="C12" s="8" t="s">
        <v>60</v>
      </c>
      <c r="D12" s="13">
        <v>1</v>
      </c>
      <c r="E12" s="9">
        <v>48714</v>
      </c>
      <c r="F12" s="13">
        <v>0</v>
      </c>
      <c r="G12" s="9">
        <v>0</v>
      </c>
      <c r="H12" s="13">
        <v>1</v>
      </c>
      <c r="I12" s="13">
        <v>2</v>
      </c>
      <c r="J12" s="9">
        <f t="shared" si="0"/>
        <v>48714</v>
      </c>
      <c r="K12" s="9">
        <f t="shared" si="1"/>
        <v>97428</v>
      </c>
      <c r="L12" s="8" t="s">
        <v>61</v>
      </c>
    </row>
    <row r="13" spans="1:12" ht="63" customHeight="1">
      <c r="A13" s="10">
        <v>3</v>
      </c>
      <c r="B13" s="8" t="s">
        <v>44</v>
      </c>
      <c r="C13" s="8" t="s">
        <v>45</v>
      </c>
      <c r="D13" s="13">
        <v>0</v>
      </c>
      <c r="E13" s="9">
        <v>48714</v>
      </c>
      <c r="F13" s="13">
        <v>0</v>
      </c>
      <c r="G13" s="9">
        <v>0</v>
      </c>
      <c r="H13" s="13">
        <v>1</v>
      </c>
      <c r="I13" s="13">
        <v>2</v>
      </c>
      <c r="J13" s="9">
        <f t="shared" si="0"/>
        <v>0</v>
      </c>
      <c r="K13" s="9">
        <f t="shared" si="1"/>
        <v>0</v>
      </c>
      <c r="L13" s="8" t="s">
        <v>46</v>
      </c>
    </row>
    <row r="14" spans="1:12" ht="160.5" customHeight="1">
      <c r="A14" s="10">
        <v>4</v>
      </c>
      <c r="B14" s="8" t="s">
        <v>47</v>
      </c>
      <c r="C14" s="8" t="s">
        <v>48</v>
      </c>
      <c r="D14" s="13">
        <v>1</v>
      </c>
      <c r="E14" s="9">
        <v>48714</v>
      </c>
      <c r="F14" s="13">
        <v>0</v>
      </c>
      <c r="G14" s="9">
        <v>0</v>
      </c>
      <c r="H14" s="13">
        <v>1</v>
      </c>
      <c r="I14" s="13">
        <v>2</v>
      </c>
      <c r="J14" s="9">
        <f t="shared" si="0"/>
        <v>48714</v>
      </c>
      <c r="K14" s="9">
        <f t="shared" si="1"/>
        <v>97428</v>
      </c>
      <c r="L14" s="8" t="s">
        <v>49</v>
      </c>
    </row>
    <row r="15" spans="1:12" ht="35.25" customHeight="1">
      <c r="A15" s="10">
        <v>5</v>
      </c>
      <c r="B15" s="8" t="s">
        <v>50</v>
      </c>
      <c r="C15" s="8" t="s">
        <v>51</v>
      </c>
      <c r="D15" s="13">
        <v>0</v>
      </c>
      <c r="E15" s="9">
        <v>48714</v>
      </c>
      <c r="F15" s="13">
        <v>0</v>
      </c>
      <c r="G15" s="9">
        <v>0</v>
      </c>
      <c r="H15" s="13">
        <v>1</v>
      </c>
      <c r="I15" s="13">
        <v>2</v>
      </c>
      <c r="J15" s="9">
        <f t="shared" si="0"/>
        <v>0</v>
      </c>
      <c r="K15" s="9">
        <f t="shared" si="1"/>
        <v>0</v>
      </c>
      <c r="L15" s="8"/>
    </row>
    <row r="16" spans="1:12" ht="108" customHeight="1">
      <c r="A16" s="10">
        <v>6</v>
      </c>
      <c r="B16" s="8" t="s">
        <v>52</v>
      </c>
      <c r="C16" s="8" t="s">
        <v>62</v>
      </c>
      <c r="D16" s="13">
        <v>1</v>
      </c>
      <c r="E16" s="9">
        <v>48714</v>
      </c>
      <c r="F16" s="13">
        <v>0</v>
      </c>
      <c r="G16" s="9">
        <v>0</v>
      </c>
      <c r="H16" s="13">
        <v>1</v>
      </c>
      <c r="I16" s="13">
        <v>2</v>
      </c>
      <c r="J16" s="9">
        <f t="shared" si="0"/>
        <v>48714</v>
      </c>
      <c r="K16" s="9">
        <f t="shared" si="1"/>
        <v>97428</v>
      </c>
      <c r="L16" s="8" t="s">
        <v>54</v>
      </c>
    </row>
    <row r="17" spans="1:12" ht="42" customHeight="1">
      <c r="A17" s="32" t="s">
        <v>55</v>
      </c>
      <c r="B17" s="33"/>
      <c r="C17" s="34"/>
      <c r="D17" s="13"/>
      <c r="E17" s="9"/>
      <c r="F17" s="13"/>
      <c r="G17" s="9"/>
      <c r="H17" s="13"/>
      <c r="I17" s="13"/>
      <c r="J17" s="16">
        <f>SUM(J6:J16)</f>
        <v>602211</v>
      </c>
      <c r="K17" s="16">
        <f>SUM(K6:K16)</f>
        <v>1204422</v>
      </c>
      <c r="L17" s="8"/>
    </row>
    <row r="18" spans="1:12" ht="15" customHeight="1">
      <c r="A18" s="11"/>
      <c r="B18" s="5"/>
      <c r="C18" s="5"/>
      <c r="D18" s="14"/>
      <c r="E18" s="6"/>
      <c r="F18" s="14"/>
      <c r="G18" s="6"/>
      <c r="H18" s="14"/>
      <c r="I18" s="14"/>
      <c r="J18" s="6"/>
      <c r="K18" s="6"/>
      <c r="L18" s="5"/>
    </row>
    <row r="19" spans="1:12" ht="41.25" customHeight="1">
      <c r="A19" s="35" t="s">
        <v>56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4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B21" s="4"/>
      <c r="C21" s="4"/>
      <c r="L21" s="4"/>
    </row>
    <row r="22" spans="1:12">
      <c r="B22" s="4"/>
      <c r="C22" s="4"/>
      <c r="L22" s="4"/>
    </row>
  </sheetData>
  <mergeCells count="6">
    <mergeCell ref="A1:L1"/>
    <mergeCell ref="A2:L2"/>
    <mergeCell ref="A3:L3"/>
    <mergeCell ref="A20:L20"/>
    <mergeCell ref="A19:L19"/>
    <mergeCell ref="A17:C17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0" sqref="B10:F10"/>
    </sheetView>
  </sheetViews>
  <sheetFormatPr defaultRowHeight="18.75"/>
  <cols>
    <col min="1" max="1" width="21.375" style="2" customWidth="1"/>
    <col min="2" max="2" width="15" style="2" customWidth="1"/>
    <col min="3" max="3" width="10.625" style="2" customWidth="1"/>
    <col min="4" max="4" width="12.25" style="2" customWidth="1"/>
    <col min="5" max="5" width="18" style="2" customWidth="1"/>
    <col min="6" max="6" width="45.625" style="2" customWidth="1"/>
    <col min="7" max="16384" width="9" style="2"/>
  </cols>
  <sheetData>
    <row r="1" spans="1:6" ht="36" customHeight="1">
      <c r="A1" s="27" t="s">
        <v>13</v>
      </c>
      <c r="B1" s="28"/>
      <c r="C1" s="28"/>
      <c r="D1" s="28"/>
      <c r="E1" s="28"/>
      <c r="F1" s="28"/>
    </row>
    <row r="2" spans="1:6">
      <c r="A2" s="20"/>
      <c r="B2" s="20"/>
      <c r="C2" s="20"/>
      <c r="D2" s="20"/>
      <c r="E2" s="20"/>
      <c r="F2" s="20"/>
    </row>
    <row r="3" spans="1:6" ht="65.25" customHeight="1">
      <c r="A3" s="21" t="s">
        <v>14</v>
      </c>
      <c r="B3" s="21" t="s">
        <v>15</v>
      </c>
      <c r="C3" s="21" t="s">
        <v>16</v>
      </c>
      <c r="D3" s="21" t="s">
        <v>17</v>
      </c>
      <c r="E3" s="21" t="s">
        <v>18</v>
      </c>
      <c r="F3" s="21" t="s">
        <v>12</v>
      </c>
    </row>
    <row r="4" spans="1:6" ht="37.5">
      <c r="A4" s="22" t="s">
        <v>63</v>
      </c>
      <c r="B4" s="23">
        <f>CP_TrucTiep!J17</f>
        <v>797067</v>
      </c>
      <c r="C4" s="24">
        <v>1</v>
      </c>
      <c r="D4" s="24">
        <v>2</v>
      </c>
      <c r="E4" s="23">
        <f>+B4*C4*D4</f>
        <v>1594134</v>
      </c>
      <c r="F4" s="22" t="s">
        <v>64</v>
      </c>
    </row>
    <row r="5" spans="1:6" ht="37.5">
      <c r="A5" s="22" t="s">
        <v>65</v>
      </c>
      <c r="B5" s="23">
        <f>CP_BuuChinh!J17</f>
        <v>583497</v>
      </c>
      <c r="C5" s="24">
        <v>1</v>
      </c>
      <c r="D5" s="24">
        <v>2</v>
      </c>
      <c r="E5" s="23">
        <f t="shared" ref="E5:E6" si="0">+B5*C5*D5</f>
        <v>1166994</v>
      </c>
      <c r="F5" s="22" t="s">
        <v>66</v>
      </c>
    </row>
    <row r="6" spans="1:6" ht="37.5">
      <c r="A6" s="22" t="s">
        <v>67</v>
      </c>
      <c r="B6" s="23">
        <f>CP_TrucTuyen!J17</f>
        <v>602211</v>
      </c>
      <c r="C6" s="24">
        <v>1</v>
      </c>
      <c r="D6" s="24">
        <v>2</v>
      </c>
      <c r="E6" s="23">
        <f t="shared" si="0"/>
        <v>1204422</v>
      </c>
      <c r="F6" s="22" t="s">
        <v>68</v>
      </c>
    </row>
    <row r="7" spans="1:6">
      <c r="A7" s="20"/>
      <c r="B7" s="20"/>
      <c r="C7" s="20"/>
      <c r="D7" s="20"/>
      <c r="E7" s="20"/>
      <c r="F7" s="20"/>
    </row>
    <row r="8" spans="1:6" ht="24" customHeight="1">
      <c r="A8" s="30" t="s">
        <v>19</v>
      </c>
      <c r="B8" s="30" t="s">
        <v>19</v>
      </c>
      <c r="C8" s="30"/>
      <c r="D8" s="30"/>
      <c r="E8" s="30"/>
      <c r="F8" s="30"/>
    </row>
    <row r="9" spans="1:6" ht="10.5" customHeight="1">
      <c r="A9" s="26"/>
      <c r="B9" s="26"/>
      <c r="C9" s="26"/>
      <c r="D9" s="26"/>
      <c r="E9" s="26"/>
      <c r="F9" s="26"/>
    </row>
    <row r="10" spans="1:6" ht="42" customHeight="1">
      <c r="A10" s="25">
        <v>1</v>
      </c>
      <c r="B10" s="41" t="s">
        <v>20</v>
      </c>
      <c r="C10" s="41"/>
      <c r="D10" s="41"/>
      <c r="E10" s="41"/>
      <c r="F10" s="41"/>
    </row>
    <row r="11" spans="1:6" ht="42" customHeight="1">
      <c r="A11" s="25">
        <v>2</v>
      </c>
      <c r="B11" s="41" t="s">
        <v>21</v>
      </c>
      <c r="C11" s="41"/>
      <c r="D11" s="41"/>
      <c r="E11" s="41"/>
      <c r="F11" s="41"/>
    </row>
    <row r="12" spans="1:6" ht="42" customHeight="1">
      <c r="A12" s="25">
        <v>3</v>
      </c>
      <c r="B12" s="41" t="s">
        <v>22</v>
      </c>
      <c r="C12" s="41"/>
      <c r="D12" s="41"/>
      <c r="E12" s="41"/>
      <c r="F12" s="41"/>
    </row>
    <row r="13" spans="1:6" ht="42" customHeight="1">
      <c r="A13" s="25">
        <v>4</v>
      </c>
      <c r="B13" s="41" t="s">
        <v>69</v>
      </c>
      <c r="C13" s="41"/>
      <c r="D13" s="41"/>
      <c r="E13" s="41"/>
      <c r="F13" s="41"/>
    </row>
  </sheetData>
  <mergeCells count="6">
    <mergeCell ref="B12:F12"/>
    <mergeCell ref="B13:F13"/>
    <mergeCell ref="A1:F1"/>
    <mergeCell ref="A8:F8"/>
    <mergeCell ref="B10:F10"/>
    <mergeCell ref="B11:F11"/>
  </mergeCells>
  <pageMargins left="0.7" right="0.45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CP_TrucTiep</vt:lpstr>
      <vt:lpstr>CP_BuuChinh</vt:lpstr>
      <vt:lpstr>CP_TrucTuyen</vt:lpstr>
      <vt:lpstr>TongHop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2026-07-15T03:50:58Z</cp:lastPrinted>
  <dcterms:created xsi:type="dcterms:W3CDTF">2026-07-14T08:01:48Z</dcterms:created>
  <dcterms:modified xsi:type="dcterms:W3CDTF">2026-07-15T08:06:19Z</dcterms:modified>
</cp:coreProperties>
</file>